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xr:revisionPtr revIDLastSave="0" documentId="8_{2B82CBC0-0085-466D-9179-43B6C129175F}" xr6:coauthVersionLast="47" xr6:coauthVersionMax="47" xr10:uidLastSave="{00000000-0000-0000-0000-000000000000}"/>
  <bookViews>
    <workbookView xWindow="1950" yWindow="1950" windowWidth="20820" windowHeight="15465" tabRatio="816" xr2:uid="{00000000-000D-0000-FFFF-FFFF00000000}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данных'!#REF!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данных'!$D$11</definedName>
    <definedName name="Стр1100пр">'Ввод данных'!$E$11</definedName>
    <definedName name="Стр1150">'Ввод данных'!$D$10</definedName>
    <definedName name="Стр1150пр">'Ввод данных'!$E$10</definedName>
    <definedName name="Стр1230">'Ввод данных'!$D$13</definedName>
    <definedName name="Стр1230пр">'Ввод данных'!$E$13</definedName>
    <definedName name="Стр1240">'Ввод данных'!#REF!</definedName>
    <definedName name="Стр1240пр">'Ввод данных'!#REF!</definedName>
    <definedName name="Стр1250">'Ввод данных'!$D$14</definedName>
    <definedName name="Стр1250пр">'Ввод данных'!$E$14</definedName>
    <definedName name="Стр1300">'Ввод данных'!$D$17</definedName>
    <definedName name="Стр1300пр">'Ввод данных'!$E$17</definedName>
    <definedName name="Стр1400">'Ввод данных'!$D$20</definedName>
    <definedName name="Стр1400пр">'Ввод данных'!$E$20</definedName>
    <definedName name="Стр1410">'Ввод данных'!$D$19</definedName>
    <definedName name="Стр1410пр">'Ввод данных'!$E$19</definedName>
    <definedName name="Стр1500">'Ввод данных'!$D$24</definedName>
    <definedName name="Стр1500пр">'Ввод данных'!$E$24</definedName>
    <definedName name="Стр1510">'Ввод данных'!$D$22</definedName>
    <definedName name="Стр1510пр">'Ввод данных'!$E$22</definedName>
    <definedName name="Стр1520">'Ввод данных'!$D$23</definedName>
    <definedName name="Стр1520пр">'Ввод данных'!$E$23</definedName>
    <definedName name="Стр1600">'Ввод данных'!$D$15</definedName>
    <definedName name="Стр1600пр">'Ввод данных'!$E$15</definedName>
    <definedName name="Стр1700">'Ввод данных'!$D$25</definedName>
    <definedName name="Стр1700пр">'Ввод данных'!$E$25</definedName>
    <definedName name="Стр2110">'Ввод данных'!$D$27</definedName>
    <definedName name="Стр2110пр">'Ввод данных'!$E$27</definedName>
    <definedName name="Стр2300">'Ввод данных'!$D$29</definedName>
    <definedName name="Стр2300пр">'Ввод данных'!$E$29</definedName>
    <definedName name="Стр2330">'Ввод данных'!$D$28</definedName>
    <definedName name="Стр2330пр">'Ввод данных'!$E$28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показателей'!#REF!</definedName>
    <definedName name="ФП09БаллИтог">'Расчет показателей'!#REF!</definedName>
    <definedName name="ФП09Коэф">'Расчет показателей'!#REF!</definedName>
    <definedName name="ФП09П01">'Пороговые значения'!#REF!</definedName>
    <definedName name="ФП09П02">'Пороговые значения'!#REF!</definedName>
    <definedName name="ФП09П03">'Пороговые значения'!#REF!</definedName>
    <definedName name="ФП09П04">'Пороговые значения'!#REF!</definedName>
    <definedName name="ФП09П05">'Пороговые значения'!#REF!</definedName>
    <definedName name="ФП09П06">'Пороговые значения'!#REF!</definedName>
    <definedName name="ФП09П07">'Пороговые значения'!#REF!</definedName>
    <definedName name="ФП09П08">'Пороговые значения'!#REF!</definedName>
    <definedName name="ФП09П09">'Пороговые значения'!#REF!</definedName>
    <definedName name="ФП09П10">'Пороговые значения'!#REF!</definedName>
    <definedName name="ФП09П11">'Пороговые значения'!#REF!</definedName>
    <definedName name="ФП09П12">'Пороговые значения'!#REF!</definedName>
    <definedName name="ФП09П13">'Пороговые значения'!#REF!</definedName>
    <definedName name="ФП09П14">'Пороговые значения'!#REF!</definedName>
    <definedName name="ФП09П15">'Пороговые значения'!#REF!</definedName>
    <definedName name="ФП09П16">'Пороговые значения'!#REF!</definedName>
    <definedName name="ФП09П17">'Пороговые значения'!#REF!</definedName>
    <definedName name="ФП09П18">'Пороговые значения'!#REF!</definedName>
    <definedName name="ФП09П19">'Пороговые значения'!#REF!</definedName>
    <definedName name="ФП09П20">'Пороговые значения'!#REF!</definedName>
    <definedName name="ФП09пр">'Расчет показателей'!#REF!</definedName>
    <definedName name="ФП09прКоэф">'Расчет показателей'!#REF!</definedName>
    <definedName name="ФП09Уср">'Расчет показателей'!#REF!</definedName>
    <definedName name="ФП10">'Расчет показателей'!#REF!</definedName>
    <definedName name="ФП10БаллИтог">'Расчет показателей'!#REF!</definedName>
    <definedName name="ФП10Коэф">'Расчет показателей'!#REF!</definedName>
    <definedName name="ФП10П01">'Пороговые значения'!#REF!</definedName>
    <definedName name="ФП10П02">'Пороговые значения'!#REF!</definedName>
    <definedName name="ФП10П03">'Пороговые значения'!#REF!</definedName>
    <definedName name="ФП10П04">'Пороговые значения'!#REF!</definedName>
    <definedName name="ФП10П05">'Пороговые значения'!#REF!</definedName>
    <definedName name="ФП10П06">'Пороговые значения'!#REF!</definedName>
    <definedName name="ФП10П07">'Пороговые значения'!#REF!</definedName>
    <definedName name="ФП10П08">'Пороговые значения'!#REF!</definedName>
    <definedName name="ФП10П09">'Пороговые значения'!#REF!</definedName>
    <definedName name="ФП10П10">'Пороговые значения'!#REF!</definedName>
    <definedName name="ФП10П11">'Пороговые значения'!#REF!</definedName>
    <definedName name="ФП10П12">'Пороговые значения'!#REF!</definedName>
    <definedName name="ФП10П13">'Пороговые значения'!#REF!</definedName>
    <definedName name="ФП10П14">'Пороговые значения'!#REF!</definedName>
    <definedName name="ФП10П15">'Пороговые значения'!#REF!</definedName>
    <definedName name="ФП10П16">'Пороговые значения'!#REF!</definedName>
    <definedName name="ФП10П17">'Пороговые значения'!#REF!</definedName>
    <definedName name="ФП10П18">'Пороговые значения'!#REF!</definedName>
    <definedName name="ФП10П19">'Пороговые значения'!#REF!</definedName>
    <definedName name="ФП10П20">'Пороговые значения'!#REF!</definedName>
    <definedName name="ФП10пр">'Расчет показателей'!#REF!</definedName>
    <definedName name="ФП10прКоэф">'Расчет показателей'!#REF!</definedName>
    <definedName name="ФП10Уср">'Расчет показателей'!#REF!</definedName>
    <definedName name="ЦЕНА">'Ввод данных'!#REF!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N16" i="2" s="1"/>
  <c r="J16" i="2"/>
  <c r="K16" i="2" s="1"/>
  <c r="P16" i="2" s="1"/>
  <c r="R16" i="2" s="1"/>
  <c r="M15" i="2"/>
  <c r="N15" i="2" s="1"/>
  <c r="J15" i="2"/>
  <c r="K15" i="2" s="1"/>
  <c r="P15" i="2" s="1"/>
  <c r="R15" i="2" s="1"/>
  <c r="M14" i="2"/>
  <c r="N14" i="2" s="1"/>
  <c r="J14" i="2"/>
  <c r="K14" i="2" s="1"/>
  <c r="P14" i="2" s="1"/>
  <c r="R14" i="2" s="1"/>
  <c r="M13" i="2"/>
  <c r="N13" i="2" s="1"/>
  <c r="J13" i="2"/>
  <c r="K13" i="2" s="1"/>
  <c r="P13" i="2" s="1"/>
  <c r="R13" i="2" s="1"/>
  <c r="M12" i="2"/>
  <c r="N12" i="2" s="1"/>
  <c r="J12" i="2"/>
  <c r="K12" i="2" s="1"/>
  <c r="P12" i="2" s="1"/>
  <c r="R12" i="2" s="1"/>
  <c r="M11" i="2"/>
  <c r="N11" i="2" s="1"/>
  <c r="J11" i="2"/>
  <c r="K11" i="2" s="1"/>
  <c r="P11" i="2" s="1"/>
  <c r="R11" i="2" s="1"/>
  <c r="M10" i="2"/>
  <c r="N10" i="2" s="1"/>
  <c r="J10" i="2"/>
  <c r="K10" i="2" s="1"/>
  <c r="P10" i="2" s="1"/>
  <c r="R10" i="2" s="1"/>
  <c r="M9" i="2"/>
  <c r="N9" i="2" s="1"/>
  <c r="J9" i="2"/>
  <c r="K9" i="2" s="1"/>
  <c r="P9" i="2" s="1"/>
  <c r="R9" i="2" s="1"/>
  <c r="C2" i="2" s="1"/>
  <c r="B5" i="2"/>
  <c r="E7" i="1"/>
  <c r="F6" i="1"/>
  <c r="C6" i="1"/>
  <c r="D3" i="2" l="1"/>
  <c r="B3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Владимир Щербаков</author>
  </authors>
  <commentList>
    <comment ref="H10" authorId="0" shapeId="0" xr:uid="{00000000-0006-0000-0100-000001000000}">
      <text>
        <r>
          <rPr>
            <sz val="8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</commentList>
</comments>
</file>

<file path=xl/sharedStrings.xml><?xml version="1.0" encoding="utf-8"?>
<sst xmlns="http://schemas.openxmlformats.org/spreadsheetml/2006/main" count="205" uniqueCount="109">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</sst>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8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6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1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1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right" vertical="center" indent="1"/>
    </xf>
    <xf numFmtId="49" fontId="21" fillId="0" borderId="13" xfId="0" applyNumberFormat="1" applyFont="1" applyBorder="1" applyAlignment="1">
      <alignment horizontal="left" vertical="center" wrapText="1" indent="1"/>
    </xf>
    <xf numFmtId="49" fontId="21" fillId="0" borderId="14" xfId="0" applyNumberFormat="1" applyFont="1" applyBorder="1" applyAlignment="1">
      <alignment horizontal="left" vertical="center" wrapText="1" indent="1"/>
    </xf>
    <xf numFmtId="0" fontId="22" fillId="0" borderId="15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 wrapText="1" indent="1"/>
    </xf>
    <xf numFmtId="49" fontId="8" fillId="0" borderId="4" xfId="0" applyNumberFormat="1" applyFont="1" applyBorder="1" applyAlignment="1">
      <alignment horizontal="left" vertical="center" wrapText="1" indent="1"/>
    </xf>
    <xf numFmtId="0" fontId="0" fillId="0" borderId="9" xfId="0" applyBorder="1" applyAlignment="1">
      <alignment vertical="center"/>
    </xf>
    <xf numFmtId="49" fontId="21" fillId="0" borderId="8" xfId="0" applyNumberFormat="1" applyFont="1" applyBorder="1" applyAlignment="1">
      <alignment horizontal="left" vertical="center" wrapText="1" indent="1"/>
    </xf>
    <xf numFmtId="49" fontId="21" fillId="0" borderId="4" xfId="0" applyNumberFormat="1" applyFont="1" applyBorder="1" applyAlignment="1">
      <alignment horizontal="left" vertical="center" wrapText="1" indent="1"/>
    </xf>
    <xf numFmtId="0" fontId="22" fillId="0" borderId="9" xfId="0" applyFont="1" applyBorder="1" applyAlignment="1">
      <alignment vertical="center"/>
    </xf>
    <xf numFmtId="49" fontId="21" fillId="0" borderId="10" xfId="0" applyNumberFormat="1" applyFont="1" applyBorder="1" applyAlignment="1">
      <alignment horizontal="left" vertical="center" wrapText="1" indent="1"/>
    </xf>
    <xf numFmtId="49" fontId="21" fillId="0" borderId="11" xfId="0" applyNumberFormat="1" applyFont="1" applyBorder="1" applyAlignment="1">
      <alignment horizontal="left" vertical="center" wrapText="1" indent="1"/>
    </xf>
    <xf numFmtId="0" fontId="22" fillId="0" borderId="12" xfId="0" applyFont="1" applyBorder="1" applyAlignment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5" fontId="0" fillId="4" borderId="15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1" xfId="0" applyFont="1" applyBorder="1" applyAlignment="1">
      <alignment horizontal="center" vertical="top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164" fontId="0" fillId="0" borderId="50" xfId="0" applyNumberFormat="1" applyBorder="1" applyAlignment="1">
      <alignment horizontal="center" vertical="center" wrapText="1"/>
    </xf>
    <xf numFmtId="164" fontId="0" fillId="0" borderId="51" xfId="0" applyNumberFormat="1" applyBorder="1" applyAlignment="1">
      <alignment horizontal="center" vertical="center" wrapText="1"/>
    </xf>
    <xf numFmtId="49" fontId="0" fillId="2" borderId="52" xfId="0" applyNumberFormat="1" applyFill="1" applyBorder="1" applyAlignment="1">
      <alignment horizontal="left" vertical="center" wrapText="1" indent="2"/>
    </xf>
    <xf numFmtId="49" fontId="0" fillId="2" borderId="53" xfId="0" applyNumberFormat="1" applyFill="1" applyBorder="1" applyAlignment="1">
      <alignment horizontal="center" vertical="center" wrapText="1"/>
    </xf>
    <xf numFmtId="3" fontId="2" fillId="3" borderId="5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5" xfId="0" applyNumberFormat="1" applyFont="1" applyBorder="1" applyAlignment="1">
      <alignment horizontal="center" vertical="center"/>
    </xf>
    <xf numFmtId="166" fontId="23" fillId="0" borderId="7" xfId="0" applyNumberFormat="1" applyFont="1" applyBorder="1" applyAlignment="1">
      <alignment horizontal="center" vertical="center"/>
    </xf>
    <xf numFmtId="165" fontId="23" fillId="0" borderId="46" xfId="0" applyNumberFormat="1" applyFont="1" applyBorder="1" applyAlignment="1">
      <alignment horizontal="center" vertical="center"/>
    </xf>
    <xf numFmtId="165" fontId="20" fillId="0" borderId="57" xfId="0" applyNumberFormat="1" applyFont="1" applyBorder="1" applyAlignment="1">
      <alignment horizontal="center" vertical="center"/>
    </xf>
    <xf numFmtId="165" fontId="17" fillId="0" borderId="58" xfId="0" applyNumberFormat="1" applyFont="1" applyBorder="1" applyAlignment="1">
      <alignment horizontal="center" vertical="center"/>
    </xf>
    <xf numFmtId="165" fontId="20" fillId="0" borderId="58" xfId="0" applyNumberFormat="1" applyFont="1" applyBorder="1" applyAlignment="1">
      <alignment horizontal="center" vertical="center"/>
    </xf>
    <xf numFmtId="165" fontId="20" fillId="0" borderId="59" xfId="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left" vertical="top"/>
      <protection locked="0"/>
    </xf>
    <xf numFmtId="0" fontId="31" fillId="0" borderId="36" xfId="0" applyFont="1" applyBorder="1" applyAlignment="1" applyProtection="1">
      <alignment horizontal="left" vertical="top"/>
      <protection locked="0"/>
    </xf>
    <xf numFmtId="0" fontId="1" fillId="0" borderId="4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4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7" borderId="55" xfId="0" applyFont="1" applyFill="1" applyBorder="1" applyAlignment="1">
      <alignment horizontal="center" vertical="top" wrapText="1"/>
    </xf>
    <xf numFmtId="0" fontId="10" fillId="7" borderId="56" xfId="0" applyFont="1" applyFill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5" fontId="27" fillId="5" borderId="37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5" borderId="38" xfId="0" applyNumberFormat="1" applyFont="1" applyFill="1" applyBorder="1" applyAlignment="1">
      <alignment horizontal="center" vertical="center"/>
    </xf>
    <xf numFmtId="165" fontId="27" fillId="6" borderId="37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37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theme="0" tint="-0.24994659260841701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6706" y="1214439"/>
              <a:ext cx="4171950" cy="471513"/>
              <a:chOff x="315624" y="1255573"/>
              <a:chExt cx="4171950" cy="477546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3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3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233241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40670" y="3401787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40670" y="3401787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40670" y="3961392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40670" y="3961392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40670" y="4532859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40670" y="4532859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40670" y="5149660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40670" y="5149660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40670" y="5715293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40670" y="5715293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40670" y="6280926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40670" y="6280926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40670" y="6847841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40670" y="6847841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40670" y="7415141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40670" y="7415141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0"/>
  <sheetViews>
    <sheetView showGridLines="0" tabSelected="1" topLeftCell="A7" zoomScale="80" zoomScaleNormal="80" workbookViewId="0">
      <selection activeCell="B17" sqref="B17"/>
    </sheetView>
  </sheetViews>
  <sheetFormatPr defaultColWidth="8.85546875"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3" t="s">
        <v>107</v>
      </c>
      <c r="C1" s="144"/>
      <c r="D1" s="144"/>
      <c r="E1" s="144"/>
    </row>
    <row r="2" spans="2:7" ht="15" customHeight="1" x14ac:dyDescent="0.25">
      <c r="B2" s="128" t="s">
        <v>24</v>
      </c>
      <c r="C2" s="145" t="s">
        <v>25</v>
      </c>
      <c r="D2" s="146"/>
      <c r="E2" s="147"/>
    </row>
    <row r="3" spans="2:7" ht="45.75" thickBot="1" x14ac:dyDescent="0.3">
      <c r="B3" s="129"/>
      <c r="C3" s="125" t="s">
        <v>26</v>
      </c>
      <c r="D3" s="6" t="s">
        <v>27</v>
      </c>
      <c r="E3" s="7" t="s">
        <v>28</v>
      </c>
    </row>
    <row r="4" spans="2:7" ht="20.100000000000001" customHeight="1" x14ac:dyDescent="0.25">
      <c r="B4" s="130"/>
      <c r="C4" s="126">
        <v>0.33300000000000002</v>
      </c>
      <c r="D4" s="48">
        <v>0.66700000000000004</v>
      </c>
      <c r="E4" s="49">
        <v>0</v>
      </c>
      <c r="F4" s="52">
        <v>1</v>
      </c>
      <c r="G4" s="14"/>
    </row>
    <row r="5" spans="2:7" ht="20.100000000000001" customHeight="1" thickBot="1" x14ac:dyDescent="0.3">
      <c r="B5" s="131"/>
      <c r="C5" s="127">
        <v>0</v>
      </c>
      <c r="D5" s="50">
        <v>1</v>
      </c>
      <c r="E5" s="51">
        <v>0</v>
      </c>
      <c r="F5" s="14"/>
      <c r="G5" s="14"/>
    </row>
    <row r="6" spans="2:7" ht="30" customHeight="1" x14ac:dyDescent="0.25">
      <c r="C6" s="148" t="str">
        <f>IF(ТипУчастника=1,"","Итоговая оценка в баллах
будет дополнительно уменьшена на 25%")</f>
        <v/>
      </c>
      <c r="D6" s="148"/>
      <c r="E6" s="148"/>
      <c r="F6" s="5">
        <f>IF(ТипУчастника=1,0%,25%)</f>
        <v>0</v>
      </c>
    </row>
    <row r="7" spans="2:7" ht="20.100000000000001" customHeight="1" thickBot="1" x14ac:dyDescent="0.3">
      <c r="D7" s="18" t="s">
        <v>29</v>
      </c>
      <c r="E7" s="18" t="str">
        <f>IF(ТипУчастника=1,"↓Заполнить↓","")</f>
        <v>↓Заполнить↓</v>
      </c>
    </row>
    <row r="8" spans="2:7" ht="60" customHeight="1" x14ac:dyDescent="0.25">
      <c r="B8" s="8" t="s">
        <v>14</v>
      </c>
      <c r="C8" s="9" t="s">
        <v>106</v>
      </c>
      <c r="D8" s="9" t="s">
        <v>19</v>
      </c>
      <c r="E8" s="10" t="s">
        <v>20</v>
      </c>
    </row>
    <row r="9" spans="2:7" x14ac:dyDescent="0.25">
      <c r="B9" s="55" t="s">
        <v>0</v>
      </c>
      <c r="C9" s="2"/>
      <c r="D9" s="4"/>
      <c r="E9" s="11"/>
    </row>
    <row r="10" spans="2:7" x14ac:dyDescent="0.25">
      <c r="B10" s="17" t="s">
        <v>1</v>
      </c>
      <c r="C10" s="2">
        <v>1150</v>
      </c>
      <c r="D10" s="44"/>
      <c r="E10" s="45"/>
    </row>
    <row r="11" spans="2:7" x14ac:dyDescent="0.25">
      <c r="B11" s="17" t="s">
        <v>2</v>
      </c>
      <c r="C11" s="2">
        <v>1100</v>
      </c>
      <c r="D11" s="44"/>
      <c r="E11" s="45"/>
    </row>
    <row r="12" spans="2:7" x14ac:dyDescent="0.25">
      <c r="B12" s="55" t="s">
        <v>3</v>
      </c>
      <c r="C12" s="2"/>
      <c r="D12" s="4"/>
      <c r="E12" s="11"/>
    </row>
    <row r="13" spans="2:7" x14ac:dyDescent="0.25">
      <c r="B13" s="17" t="s">
        <v>4</v>
      </c>
      <c r="C13" s="2">
        <v>1230</v>
      </c>
      <c r="D13" s="44"/>
      <c r="E13" s="45"/>
    </row>
    <row r="14" spans="2:7" x14ac:dyDescent="0.25">
      <c r="B14" s="17" t="s">
        <v>5</v>
      </c>
      <c r="C14" s="2">
        <v>1250</v>
      </c>
      <c r="D14" s="44"/>
      <c r="E14" s="45"/>
    </row>
    <row r="15" spans="2:7" x14ac:dyDescent="0.25">
      <c r="B15" s="15" t="s">
        <v>6</v>
      </c>
      <c r="C15" s="2">
        <v>1600</v>
      </c>
      <c r="D15" s="44"/>
      <c r="E15" s="45"/>
    </row>
    <row r="16" spans="2:7" x14ac:dyDescent="0.25">
      <c r="B16" s="55" t="s">
        <v>30</v>
      </c>
      <c r="C16" s="2"/>
      <c r="D16" s="4"/>
      <c r="E16" s="11"/>
    </row>
    <row r="17" spans="2:6" x14ac:dyDescent="0.25">
      <c r="B17" s="17" t="s">
        <v>7</v>
      </c>
      <c r="C17" s="2">
        <v>1300</v>
      </c>
      <c r="D17" s="44"/>
      <c r="E17" s="45"/>
    </row>
    <row r="18" spans="2:6" x14ac:dyDescent="0.25">
      <c r="B18" s="55" t="s">
        <v>8</v>
      </c>
      <c r="C18" s="2"/>
      <c r="D18" s="4"/>
      <c r="E18" s="11"/>
    </row>
    <row r="19" spans="2:6" x14ac:dyDescent="0.25">
      <c r="B19" s="17" t="s">
        <v>9</v>
      </c>
      <c r="C19" s="2">
        <v>1410</v>
      </c>
      <c r="D19" s="44"/>
      <c r="E19" s="45"/>
    </row>
    <row r="20" spans="2:6" x14ac:dyDescent="0.25">
      <c r="B20" s="17" t="s">
        <v>10</v>
      </c>
      <c r="C20" s="2">
        <v>1400</v>
      </c>
      <c r="D20" s="44"/>
      <c r="E20" s="45"/>
    </row>
    <row r="21" spans="2:6" x14ac:dyDescent="0.25">
      <c r="B21" s="55" t="s">
        <v>11</v>
      </c>
      <c r="C21" s="2"/>
      <c r="D21" s="4"/>
      <c r="E21" s="11"/>
    </row>
    <row r="22" spans="2:6" x14ac:dyDescent="0.25">
      <c r="B22" s="17" t="s">
        <v>9</v>
      </c>
      <c r="C22" s="2">
        <v>1510</v>
      </c>
      <c r="D22" s="44"/>
      <c r="E22" s="45"/>
    </row>
    <row r="23" spans="2:6" x14ac:dyDescent="0.25">
      <c r="B23" s="17" t="s">
        <v>12</v>
      </c>
      <c r="C23" s="2">
        <v>1520</v>
      </c>
      <c r="D23" s="44"/>
      <c r="E23" s="45"/>
    </row>
    <row r="24" spans="2:6" x14ac:dyDescent="0.25">
      <c r="B24" s="17" t="s">
        <v>13</v>
      </c>
      <c r="C24" s="2">
        <v>1500</v>
      </c>
      <c r="D24" s="44"/>
      <c r="E24" s="45"/>
    </row>
    <row r="25" spans="2:6" ht="15.75" thickBot="1" x14ac:dyDescent="0.3">
      <c r="B25" s="16" t="s">
        <v>6</v>
      </c>
      <c r="C25" s="3">
        <v>1700</v>
      </c>
      <c r="D25" s="46"/>
      <c r="E25" s="47"/>
    </row>
    <row r="26" spans="2:6" x14ac:dyDescent="0.25">
      <c r="B26" s="12" t="s">
        <v>15</v>
      </c>
      <c r="C26" s="1" t="s">
        <v>23</v>
      </c>
      <c r="D26" s="1" t="s">
        <v>21</v>
      </c>
      <c r="E26" s="13" t="s">
        <v>22</v>
      </c>
    </row>
    <row r="27" spans="2:6" x14ac:dyDescent="0.25">
      <c r="B27" s="17" t="s">
        <v>16</v>
      </c>
      <c r="C27" s="2">
        <v>2110</v>
      </c>
      <c r="D27" s="44"/>
      <c r="E27" s="45"/>
    </row>
    <row r="28" spans="2:6" x14ac:dyDescent="0.25">
      <c r="B28" s="17" t="s">
        <v>17</v>
      </c>
      <c r="C28" s="2" t="s">
        <v>97</v>
      </c>
      <c r="D28" s="44"/>
      <c r="E28" s="45"/>
    </row>
    <row r="29" spans="2:6" ht="15.75" thickBot="1" x14ac:dyDescent="0.3">
      <c r="B29" s="132" t="s">
        <v>18</v>
      </c>
      <c r="C29" s="133">
        <v>2300</v>
      </c>
      <c r="D29" s="134"/>
      <c r="E29" s="135"/>
    </row>
    <row r="30" spans="2:6" x14ac:dyDescent="0.25">
      <c r="F30" t="s">
        <v>96</v>
      </c>
    </row>
  </sheetData>
  <sheetProtection algorithmName="SHA-512" hashValue="Y3PQDrfcOFQmyRXanbF5uLH+0+PpQ/0u4nDI07zEGWWHFKmmMDANTaQlgxbVT4gpeCfpbCY7Kxt6rxQ4vYoSZA==" saltValue="RI0SEld9ZaWjqIPlB1vccg==" spinCount="100000" sheet="1" formatCells="0" formatColumns="0" formatRows="0"/>
  <mergeCells count="3">
    <mergeCell ref="B1:E1"/>
    <mergeCell ref="C2:E2"/>
    <mergeCell ref="C6:E6"/>
  </mergeCells>
  <dataValidations count="1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0:E11 D17:E17 D19:E20 D22:E25 D27:E29 D13:E15" xr:uid="{00000000-0002-0000-0000-000000000000}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28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6"/>
  <sheetViews>
    <sheetView showGridLines="0" topLeftCell="A10" zoomScale="80" zoomScaleNormal="80" workbookViewId="0">
      <selection activeCell="C20" sqref="C20"/>
    </sheetView>
  </sheetViews>
  <sheetFormatPr defaultColWidth="8.85546875"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3" t="s">
        <v>93</v>
      </c>
      <c r="C2" s="149">
        <f>ROUND(IF(ТипУчастника=1,AVERAGE(R9:R16),AVERAGE(R9:R16)-AVERAGE(R9:R16)*Регресс),2)</f>
        <v>0</v>
      </c>
      <c r="D2" s="150"/>
      <c r="M2" s="119" t="s">
        <v>102</v>
      </c>
      <c r="N2" s="120">
        <v>15</v>
      </c>
    </row>
    <row r="3" spans="2:20" ht="20.100000000000001" customHeight="1" x14ac:dyDescent="0.25">
      <c r="B3" s="38" t="str">
        <f>IF(БаллИтог&lt;0.45,"↓ ↓ ↓","")</f>
        <v>↓ ↓ ↓</v>
      </c>
      <c r="C3" s="39" t="str">
        <f>IF(AND(БаллИтог&gt;=0.45,БаллИтог&lt;=0.9),"↓ ↓ ↓","")</f>
        <v/>
      </c>
      <c r="D3" s="40" t="str">
        <f>IF(БаллИтог&gt;0.9,"↓ ↓ ↓","")</f>
        <v/>
      </c>
      <c r="M3" s="119" t="s">
        <v>103</v>
      </c>
      <c r="N3" s="120">
        <v>15</v>
      </c>
    </row>
    <row r="4" spans="2:20" ht="54.95" customHeight="1" x14ac:dyDescent="0.25">
      <c r="B4" s="41" t="s">
        <v>90</v>
      </c>
      <c r="C4" s="42" t="s">
        <v>91</v>
      </c>
      <c r="D4" s="43" t="s">
        <v>92</v>
      </c>
      <c r="M4" s="119" t="s">
        <v>104</v>
      </c>
      <c r="N4" s="120">
        <v>15</v>
      </c>
    </row>
    <row r="5" spans="2:20" ht="24.95" customHeight="1" thickBot="1" x14ac:dyDescent="0.3">
      <c r="B5" s="162" t="str">
        <f>IF(ТипУчастника=1,"","Итоговая оценка в баллах ("&amp;ROUND(SUM(R9:R16)/COUNT(R9:R16),2)&amp;") дополнительно уменьшена на 25% (Тип "&amp;ТипУчастника&amp;" участника)")</f>
        <v/>
      </c>
      <c r="C5" s="163"/>
      <c r="D5" s="164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59" t="s">
        <v>39</v>
      </c>
      <c r="C7" s="155" t="s">
        <v>40</v>
      </c>
      <c r="D7" s="155" t="s">
        <v>41</v>
      </c>
      <c r="E7" s="155"/>
      <c r="F7" s="155"/>
      <c r="G7" s="155"/>
      <c r="H7" s="157"/>
      <c r="J7" s="159" t="s">
        <v>50</v>
      </c>
      <c r="K7" s="157"/>
      <c r="M7" s="165" t="s">
        <v>51</v>
      </c>
      <c r="N7" s="166"/>
      <c r="P7" s="167" t="s">
        <v>95</v>
      </c>
      <c r="R7" s="160" t="s">
        <v>89</v>
      </c>
    </row>
    <row r="8" spans="2:20" ht="69.95" customHeight="1" thickBot="1" x14ac:dyDescent="0.3">
      <c r="B8" s="169"/>
      <c r="C8" s="156"/>
      <c r="D8" s="156"/>
      <c r="E8" s="156"/>
      <c r="F8" s="156"/>
      <c r="G8" s="156"/>
      <c r="H8" s="158"/>
      <c r="J8" s="54" t="s">
        <v>98</v>
      </c>
      <c r="K8" s="7" t="s">
        <v>94</v>
      </c>
      <c r="M8" s="54" t="s">
        <v>98</v>
      </c>
      <c r="N8" s="7" t="s">
        <v>94</v>
      </c>
      <c r="P8" s="168"/>
      <c r="R8" s="161"/>
    </row>
    <row r="9" spans="2:20" ht="45" customHeight="1" x14ac:dyDescent="0.25">
      <c r="B9" s="95" t="s">
        <v>42</v>
      </c>
      <c r="C9" s="96" t="s">
        <v>99</v>
      </c>
      <c r="D9" s="154"/>
      <c r="E9" s="154"/>
      <c r="F9" s="154"/>
      <c r="G9" s="154"/>
      <c r="H9" s="97"/>
      <c r="J9" s="136">
        <f>IFERROR(((Стр1400+Стр1500)/Стр1700)*100,1000)</f>
        <v>1000</v>
      </c>
      <c r="K9" s="137">
        <f xml:space="preserve">
IF(ТипУчастника=1,ФП01*Тип1Вес2,
IF(ТипУчастника=2,ФП01*Тип2Вес2
))</f>
        <v>667</v>
      </c>
      <c r="L9" s="61"/>
      <c r="M9" s="136">
        <f>IFERROR(IF(ТипУчастника=1,((Стр1400пр+Стр1500пр)/Стр1700пр)*100,"–//–"),1000)</f>
        <v>1000</v>
      </c>
      <c r="N9" s="137">
        <f>IF(ТипУчастника=1,ФП01пр*Тип1Вес1,"–//–")</f>
        <v>333</v>
      </c>
      <c r="O9" s="61"/>
      <c r="P9" s="138">
        <f>IF(ТипУчастника=1,ROUND(ФП01Коэф+ФП01прКоэф,Округл1),ROUND(ФП01Коэф,Округл1))</f>
        <v>1000</v>
      </c>
      <c r="Q9" s="61"/>
      <c r="R9" s="139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21" t="s">
        <v>81</v>
      </c>
    </row>
    <row r="10" spans="2:20" ht="45" customHeight="1" x14ac:dyDescent="0.25">
      <c r="B10" s="98" t="s">
        <v>43</v>
      </c>
      <c r="C10" s="99" t="s">
        <v>105</v>
      </c>
      <c r="D10" s="152"/>
      <c r="E10" s="152"/>
      <c r="F10" s="152"/>
      <c r="G10" s="152"/>
      <c r="H10" s="100"/>
      <c r="J10" s="56">
        <f>IFERROR(((Стр2300+ABS(Стр2330))*(1-0.2)/(Стр1300+Стр1410))*100,-1000)</f>
        <v>-1000</v>
      </c>
      <c r="K10" s="57">
        <f xml:space="preserve">
IF(ТипУчастника=1,ФП02*Тип1Вес2,
IF(ТипУчастника=2,ФП02*Тип2Вес2))</f>
        <v>-667</v>
      </c>
      <c r="M10" s="56">
        <f>IFERROR(IF(ТипУчастника=1,((Стр2300пр+ABS(Стр2330пр))*(1-0.2)/(Стр1300пр+Стр1410пр))*100,"–//–"),-1000)</f>
        <v>-1000</v>
      </c>
      <c r="N10" s="57">
        <f>IF(ТипУчастника=1,ФП02пр*Тип1Вес1,"–//–")</f>
        <v>-333</v>
      </c>
      <c r="P10" s="58">
        <f>IF(ТипУчастника=1,ROUND(ФП02Коэф+ФП02прКоэф,Округл1),ROUND(ФП02Коэф,Округл1))</f>
        <v>-1000</v>
      </c>
      <c r="R10" s="140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21" t="s">
        <v>82</v>
      </c>
    </row>
    <row r="11" spans="2:20" ht="45" customHeight="1" x14ac:dyDescent="0.25">
      <c r="B11" s="98" t="s">
        <v>44</v>
      </c>
      <c r="C11" s="99" t="s">
        <v>33</v>
      </c>
      <c r="D11" s="152"/>
      <c r="E11" s="152"/>
      <c r="F11" s="152"/>
      <c r="G11" s="152"/>
      <c r="H11" s="100"/>
      <c r="J11" s="56">
        <f>IFERROR(((Стр1410+Стр1510)-Стр1250)/(Стр2300+ABS(Стр2330)+Стр1150/10),1000)</f>
        <v>1000</v>
      </c>
      <c r="K11" s="57">
        <f xml:space="preserve">
IF(ТипУчастника=1,ФП03*Тип1Вес2,
IF(ТипУчастника=2,ФП03*Тип2Вес2))</f>
        <v>667</v>
      </c>
      <c r="M11" s="56">
        <f>IFERROR(IF(ТипУчастника=1,((Стр1410пр+Стр1510пр)-Стр1250пр)/(Стр2300пр+ABS(Стр2330пр)+Стр1150пр/10),"–//–"),1000)</f>
        <v>1000</v>
      </c>
      <c r="N11" s="57">
        <f>IF(ТипУчастника=1,ФП03пр*Тип1Вес1,"–//–")</f>
        <v>333</v>
      </c>
      <c r="P11" s="60">
        <f>IF(ТипУчастника=1,ROUND(ФП03Коэф+ФП03прКоэф,Округл0),ROUND(ФП03Коэф,Округл0))</f>
        <v>1000</v>
      </c>
      <c r="R11" s="140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21" t="s">
        <v>83</v>
      </c>
    </row>
    <row r="12" spans="2:20" s="61" customFormat="1" ht="45" customHeight="1" x14ac:dyDescent="0.25">
      <c r="B12" s="101" t="s">
        <v>45</v>
      </c>
      <c r="C12" s="102" t="s">
        <v>34</v>
      </c>
      <c r="D12" s="153"/>
      <c r="E12" s="153"/>
      <c r="F12" s="153"/>
      <c r="G12" s="153"/>
      <c r="H12" s="103"/>
      <c r="J12" s="62">
        <f>IFERROR((Стр1230*360)/Стр2110,1000)</f>
        <v>1000</v>
      </c>
      <c r="K12" s="63">
        <f xml:space="preserve">
IF(ТипУчастника=1,ФП04*Тип1Вес2,
IF(ТипУчастника=2,ФП04*Тип2Вес2))</f>
        <v>667</v>
      </c>
      <c r="M12" s="62">
        <f>IFERROR(IF(ТипУчастника=1,(Стр1230пр*360)/Стр2110пр,"–//–"),1000)</f>
        <v>1000</v>
      </c>
      <c r="N12" s="63">
        <f>IF(ТипУчастника=1,ФП04пр*Тип1Вес1,"–//–")</f>
        <v>333</v>
      </c>
      <c r="P12" s="67">
        <f>IF(ТипУчастника=1,ROUND(ФП04Коэф+ФП04прКоэф,Округл0),ROUND(ФП04Коэф,Округл0))</f>
        <v>1000</v>
      </c>
      <c r="R12" s="141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21" t="s">
        <v>84</v>
      </c>
    </row>
    <row r="13" spans="2:20" s="61" customFormat="1" ht="45" customHeight="1" x14ac:dyDescent="0.25">
      <c r="B13" s="101" t="s">
        <v>46</v>
      </c>
      <c r="C13" s="102" t="s">
        <v>100</v>
      </c>
      <c r="D13" s="153"/>
      <c r="E13" s="153"/>
      <c r="F13" s="153"/>
      <c r="G13" s="153"/>
      <c r="H13" s="103"/>
      <c r="J13" s="62">
        <f>IFERROR((Стр1520*360)/Стр2110,1000)</f>
        <v>1000</v>
      </c>
      <c r="K13" s="63">
        <f xml:space="preserve">
IF(ТипУчастника=1,ФП05*Тип1Вес2,
IF(ТипУчастника=2,ФП05*Тип2Вес2))</f>
        <v>667</v>
      </c>
      <c r="M13" s="62">
        <f>IFERROR(IF(ТипУчастника=1,(Стр1520пр*360)/Стр2110пр,"–//–"),1000)</f>
        <v>1000</v>
      </c>
      <c r="N13" s="63">
        <f>IF(ТипУчастника=1,ФП05пр*Тип1Вес1,"–//–")</f>
        <v>333</v>
      </c>
      <c r="P13" s="67">
        <f>IF(ТипУчастника=1,ROUND(ФП05Коэф+ФП05прКоэф,Округл0),ROUND(ФП05Коэф,Округл0))</f>
        <v>1000</v>
      </c>
      <c r="R13" s="141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21" t="s">
        <v>85</v>
      </c>
    </row>
    <row r="14" spans="2:20" ht="45" customHeight="1" x14ac:dyDescent="0.25">
      <c r="B14" s="98" t="s">
        <v>47</v>
      </c>
      <c r="C14" s="99" t="s">
        <v>36</v>
      </c>
      <c r="D14" s="152"/>
      <c r="E14" s="152"/>
      <c r="F14" s="152"/>
      <c r="G14" s="152"/>
      <c r="H14" s="100" t="s">
        <v>108</v>
      </c>
      <c r="J14" s="56">
        <f>IFERROR((Стр1250)/Стр1500,-1000)</f>
        <v>-1000</v>
      </c>
      <c r="K14" s="57">
        <f xml:space="preserve">
IF(ТипУчастника=1,ФП06*Тип1Вес2,
IF(ТипУчастника=2,ФП06*Тип2Вес2))</f>
        <v>-667</v>
      </c>
      <c r="M14" s="56">
        <f>IFERROR(IF(ТипУчастника=1,(Стр1250пр)/Стр1500пр,"–//–"),-1000)</f>
        <v>-1000</v>
      </c>
      <c r="N14" s="57">
        <f>IF(ТипУчастника=1,ФП06пр*Тип1Вес1,"–//–")</f>
        <v>-333</v>
      </c>
      <c r="P14" s="59">
        <f>IF(ТипУчастника=1,ROUND(ФП06Коэф+ФП06прКоэф,Округл2),ROUND(ФП06Коэф,Округл2))</f>
        <v>-1000</v>
      </c>
      <c r="R14" s="140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21" t="s">
        <v>86</v>
      </c>
    </row>
    <row r="15" spans="2:20" ht="45" customHeight="1" x14ac:dyDescent="0.25">
      <c r="B15" s="98" t="s">
        <v>48</v>
      </c>
      <c r="C15" s="99" t="s">
        <v>37</v>
      </c>
      <c r="D15" s="152"/>
      <c r="E15" s="152"/>
      <c r="F15" s="152"/>
      <c r="G15" s="152"/>
      <c r="H15" s="100"/>
      <c r="J15" s="56">
        <f>IFERROR(Стр1100/(Стр1300+Стр1400),1000)</f>
        <v>1000</v>
      </c>
      <c r="K15" s="57">
        <f xml:space="preserve">
IF(ТипУчастника=1,ФП07*Тип1Вес2,
IF(ТипУчастника=2,ФП07*Тип2Вес2))</f>
        <v>667</v>
      </c>
      <c r="M15" s="56">
        <f>IFERROR(IF(ТипУчастника=1,Стр1100пр/(Стр1300пр+Стр1400пр),"–//–"),1000)</f>
        <v>1000</v>
      </c>
      <c r="N15" s="57">
        <f>IF(ТипУчастника=1,ФП07пр*Тип1Вес1,"–//–")</f>
        <v>333</v>
      </c>
      <c r="P15" s="58">
        <f>IF(ТипУчастника=1,ROUND(ФП07Коэф+ФП07прКоэф,Округл1),ROUND(ФП07Коэф,Округл1))</f>
        <v>1000</v>
      </c>
      <c r="R15" s="140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21" t="s">
        <v>87</v>
      </c>
      <c r="T15" s="37"/>
    </row>
    <row r="16" spans="2:20" ht="45" customHeight="1" thickBot="1" x14ac:dyDescent="0.3">
      <c r="B16" s="104" t="s">
        <v>49</v>
      </c>
      <c r="C16" s="105" t="s">
        <v>101</v>
      </c>
      <c r="D16" s="151"/>
      <c r="E16" s="151"/>
      <c r="F16" s="151"/>
      <c r="G16" s="151"/>
      <c r="H16" s="106"/>
      <c r="J16" s="64">
        <f>IFERROR(Стр1300/Стр1700,-1000)</f>
        <v>-1000</v>
      </c>
      <c r="K16" s="65">
        <f xml:space="preserve">
IF(ТипУчастника=1,ФП08*Тип1Вес2,
IF(ТипУчастника=2,ФП08*Тип2Вес2))</f>
        <v>-667</v>
      </c>
      <c r="L16" s="61"/>
      <c r="M16" s="64">
        <f>IFERROR(IF(ТипУчастника=1,Стр1300пр/Стр1700пр,"–//–"),-1000)</f>
        <v>-1000</v>
      </c>
      <c r="N16" s="65">
        <f>IF(ТипУчастника=1,ФП08пр*Тип1Вес1,"–//–")</f>
        <v>-333</v>
      </c>
      <c r="O16" s="61"/>
      <c r="P16" s="66">
        <f>IF(ТипУчастника=1,ROUND(ФП08Коэф+ФП08прКоэф,Округл2),ROUND(ФП08Коэф,Округл2))</f>
        <v>-1000</v>
      </c>
      <c r="Q16" s="61"/>
      <c r="R16" s="142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21" t="s">
        <v>88</v>
      </c>
    </row>
  </sheetData>
  <sheetProtection algorithmName="SHA-512" hashValue="U7kRC1kvp53dt4rfgYL3d/mNoowDQXOvGwVGaIbNQH88VZV9WIv4jAZaaBghi9FWTQj1d+HrvgQMWd00Pj9oCg==" saltValue="wyzolUnU8zAOEVoXQYtqsg==" spinCount="100000" sheet="1" formatCells="0" formatColumns="0" formatRows="0"/>
  <mergeCells count="17">
    <mergeCell ref="J7:K7"/>
    <mergeCell ref="R7:R8"/>
    <mergeCell ref="B5:D5"/>
    <mergeCell ref="M7:N7"/>
    <mergeCell ref="P7:P8"/>
    <mergeCell ref="B7:B8"/>
    <mergeCell ref="C2:D2"/>
    <mergeCell ref="D16:G16"/>
    <mergeCell ref="D14:G14"/>
    <mergeCell ref="D15:G15"/>
    <mergeCell ref="D12:G12"/>
    <mergeCell ref="D13:G13"/>
    <mergeCell ref="D11:G11"/>
    <mergeCell ref="D10:G10"/>
    <mergeCell ref="D9:G9"/>
    <mergeCell ref="C7:C8"/>
    <mergeCell ref="D7:H8"/>
  </mergeCells>
  <conditionalFormatting sqref="B4">
    <cfRule type="expression" dxfId="8" priority="12">
      <formula>БаллИтог&lt;0.45</formula>
    </cfRule>
  </conditionalFormatting>
  <conditionalFormatting sqref="C4">
    <cfRule type="expression" dxfId="7" priority="11">
      <formula>AND(БаллИтог&gt;=0.45,БаллИтог&lt;=0.9)</formula>
    </cfRule>
  </conditionalFormatting>
  <conditionalFormatting sqref="D4">
    <cfRule type="expression" dxfId="6" priority="10">
      <formula>БаллИтог&gt;0.9</formula>
    </cfRule>
  </conditionalFormatting>
  <conditionalFormatting sqref="J9:J16">
    <cfRule type="expression" dxfId="5" priority="8">
      <formula>OR($J9=-1000,$J9=1000)</formula>
    </cfRule>
  </conditionalFormatting>
  <conditionalFormatting sqref="M9:M16">
    <cfRule type="expression" dxfId="4" priority="5">
      <formula>OR($M9=-1000,$M9=1000)</formula>
    </cfRule>
  </conditionalFormatting>
  <conditionalFormatting sqref="M7:N16">
    <cfRule type="expression" dxfId="3" priority="9">
      <formula>OR(ТипУчастника=2,ТипУчастника=3)</formula>
    </cfRule>
  </conditionalFormatting>
  <conditionalFormatting sqref="R9:R16">
    <cfRule type="expression" dxfId="2" priority="13">
      <formula>$R9=1</formula>
    </cfRule>
    <cfRule type="expression" dxfId="1" priority="14">
      <formula>AND($R9&gt;0.4,$R9&lt;1)</formula>
    </cfRule>
    <cfRule type="expression" dxfId="0" priority="15">
      <formula>$R9&lt;=0.4</formula>
    </cfRule>
  </conditionalFormatting>
  <dataValidations disablePrompts="1" count="1">
    <dataValidation type="whole" allowBlank="1" showInputMessage="1" showErrorMessage="1" sqref="N2:N4" xr:uid="{00000000-0002-0000-0100-000000000000}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1"/>
  <sheetViews>
    <sheetView showGridLines="0" zoomScale="80" zoomScaleNormal="80" workbookViewId="0"/>
  </sheetViews>
  <sheetFormatPr defaultColWidth="8.85546875"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1" customWidth="1"/>
    <col min="34" max="34" width="3.7109375" style="69" customWidth="1"/>
  </cols>
  <sheetData>
    <row r="1" spans="1:34" ht="19.5" thickBot="1" x14ac:dyDescent="0.35">
      <c r="B1" s="68"/>
    </row>
    <row r="2" spans="1:34" ht="50.1" customHeight="1" thickBot="1" x14ac:dyDescent="0.3">
      <c r="A2" s="122"/>
      <c r="B2" s="94" t="s">
        <v>60</v>
      </c>
      <c r="C2" s="175">
        <v>0</v>
      </c>
      <c r="D2" s="176"/>
      <c r="E2" s="177">
        <v>0.1</v>
      </c>
      <c r="F2" s="178"/>
      <c r="G2" s="176"/>
      <c r="H2" s="177">
        <v>0.2</v>
      </c>
      <c r="I2" s="178"/>
      <c r="J2" s="176"/>
      <c r="K2" s="177">
        <v>0.3</v>
      </c>
      <c r="L2" s="178"/>
      <c r="M2" s="176"/>
      <c r="N2" s="177">
        <v>0.4</v>
      </c>
      <c r="O2" s="178"/>
      <c r="P2" s="176"/>
      <c r="Q2" s="170">
        <v>0.5</v>
      </c>
      <c r="R2" s="171"/>
      <c r="S2" s="172"/>
      <c r="T2" s="170">
        <v>0.6</v>
      </c>
      <c r="U2" s="171"/>
      <c r="V2" s="172"/>
      <c r="W2" s="170">
        <v>0.7</v>
      </c>
      <c r="X2" s="171"/>
      <c r="Y2" s="172"/>
      <c r="Z2" s="170">
        <v>0.8</v>
      </c>
      <c r="AA2" s="171"/>
      <c r="AB2" s="172"/>
      <c r="AC2" s="170">
        <v>0.9</v>
      </c>
      <c r="AD2" s="171"/>
      <c r="AE2" s="172"/>
      <c r="AF2" s="173">
        <v>1</v>
      </c>
      <c r="AG2" s="174"/>
    </row>
    <row r="3" spans="1:34" ht="39.950000000000003" customHeight="1" x14ac:dyDescent="0.25">
      <c r="A3" s="123" t="s">
        <v>81</v>
      </c>
      <c r="B3" s="71" t="s">
        <v>31</v>
      </c>
      <c r="C3" s="82" t="s">
        <v>52</v>
      </c>
      <c r="D3" s="107">
        <v>100.5</v>
      </c>
      <c r="E3" s="74">
        <v>100</v>
      </c>
      <c r="F3" s="85" t="s">
        <v>53</v>
      </c>
      <c r="G3" s="107">
        <v>100.5</v>
      </c>
      <c r="H3" s="74">
        <v>99.5</v>
      </c>
      <c r="I3" s="85" t="s">
        <v>53</v>
      </c>
      <c r="J3" s="107">
        <v>100</v>
      </c>
      <c r="K3" s="108">
        <v>98.5</v>
      </c>
      <c r="L3" s="85" t="s">
        <v>53</v>
      </c>
      <c r="M3" s="109">
        <v>99.5</v>
      </c>
      <c r="N3" s="108">
        <v>98</v>
      </c>
      <c r="O3" s="85" t="s">
        <v>53</v>
      </c>
      <c r="P3" s="109">
        <v>98.5</v>
      </c>
      <c r="Q3" s="22">
        <v>96</v>
      </c>
      <c r="R3" s="88" t="s">
        <v>53</v>
      </c>
      <c r="S3" s="23">
        <v>98</v>
      </c>
      <c r="T3" s="22">
        <v>94</v>
      </c>
      <c r="U3" s="88" t="s">
        <v>53</v>
      </c>
      <c r="V3" s="23">
        <v>96</v>
      </c>
      <c r="W3" s="22">
        <v>92</v>
      </c>
      <c r="X3" s="88" t="s">
        <v>53</v>
      </c>
      <c r="Y3" s="23">
        <v>94</v>
      </c>
      <c r="Z3" s="22">
        <v>90</v>
      </c>
      <c r="AA3" s="88" t="s">
        <v>53</v>
      </c>
      <c r="AB3" s="23">
        <v>92</v>
      </c>
      <c r="AC3" s="22">
        <v>83</v>
      </c>
      <c r="AD3" s="88" t="s">
        <v>53</v>
      </c>
      <c r="AE3" s="23">
        <v>90</v>
      </c>
      <c r="AF3" s="91" t="s">
        <v>57</v>
      </c>
      <c r="AG3" s="32">
        <v>83</v>
      </c>
      <c r="AH3" s="70"/>
    </row>
    <row r="4" spans="1:34" ht="39.950000000000003" customHeight="1" x14ac:dyDescent="0.25">
      <c r="A4" s="123" t="s">
        <v>82</v>
      </c>
      <c r="B4" s="72" t="s">
        <v>32</v>
      </c>
      <c r="C4" s="83" t="s">
        <v>54</v>
      </c>
      <c r="D4" s="75">
        <v>-10</v>
      </c>
      <c r="E4" s="76">
        <v>-10</v>
      </c>
      <c r="F4" s="86" t="s">
        <v>55</v>
      </c>
      <c r="G4" s="75">
        <v>-7</v>
      </c>
      <c r="H4" s="76">
        <v>-7</v>
      </c>
      <c r="I4" s="86" t="s">
        <v>55</v>
      </c>
      <c r="J4" s="75">
        <v>-3</v>
      </c>
      <c r="K4" s="110">
        <v>-3</v>
      </c>
      <c r="L4" s="86" t="s">
        <v>55</v>
      </c>
      <c r="M4" s="111">
        <v>0</v>
      </c>
      <c r="N4" s="110">
        <v>0</v>
      </c>
      <c r="O4" s="86" t="s">
        <v>55</v>
      </c>
      <c r="P4" s="111">
        <v>3</v>
      </c>
      <c r="Q4" s="24">
        <v>3</v>
      </c>
      <c r="R4" s="89" t="s">
        <v>55</v>
      </c>
      <c r="S4" s="25">
        <v>7</v>
      </c>
      <c r="T4" s="24">
        <v>7</v>
      </c>
      <c r="U4" s="89" t="s">
        <v>55</v>
      </c>
      <c r="V4" s="25">
        <v>10</v>
      </c>
      <c r="W4" s="24">
        <v>10</v>
      </c>
      <c r="X4" s="89" t="s">
        <v>55</v>
      </c>
      <c r="Y4" s="25">
        <v>13</v>
      </c>
      <c r="Z4" s="24">
        <v>13</v>
      </c>
      <c r="AA4" s="89" t="s">
        <v>55</v>
      </c>
      <c r="AB4" s="25">
        <v>17</v>
      </c>
      <c r="AC4" s="24">
        <v>17</v>
      </c>
      <c r="AD4" s="89" t="s">
        <v>55</v>
      </c>
      <c r="AE4" s="25">
        <v>20</v>
      </c>
      <c r="AF4" s="92" t="s">
        <v>56</v>
      </c>
      <c r="AG4" s="33">
        <v>20</v>
      </c>
    </row>
    <row r="5" spans="1:34" ht="39.950000000000003" customHeight="1" x14ac:dyDescent="0.25">
      <c r="A5" s="123" t="s">
        <v>83</v>
      </c>
      <c r="B5" s="72" t="s">
        <v>33</v>
      </c>
      <c r="C5" s="83" t="s">
        <v>52</v>
      </c>
      <c r="D5" s="77">
        <v>11</v>
      </c>
      <c r="E5" s="78">
        <v>10</v>
      </c>
      <c r="F5" s="86" t="s">
        <v>53</v>
      </c>
      <c r="G5" s="77">
        <v>11</v>
      </c>
      <c r="H5" s="78">
        <v>9</v>
      </c>
      <c r="I5" s="86" t="s">
        <v>53</v>
      </c>
      <c r="J5" s="77">
        <v>10</v>
      </c>
      <c r="K5" s="112">
        <v>8</v>
      </c>
      <c r="L5" s="86" t="s">
        <v>53</v>
      </c>
      <c r="M5" s="113">
        <v>9</v>
      </c>
      <c r="N5" s="112">
        <v>7</v>
      </c>
      <c r="O5" s="86" t="s">
        <v>53</v>
      </c>
      <c r="P5" s="113">
        <v>8</v>
      </c>
      <c r="Q5" s="26">
        <v>6</v>
      </c>
      <c r="R5" s="89" t="s">
        <v>53</v>
      </c>
      <c r="S5" s="27">
        <v>7</v>
      </c>
      <c r="T5" s="26">
        <v>5</v>
      </c>
      <c r="U5" s="89" t="s">
        <v>53</v>
      </c>
      <c r="V5" s="27">
        <v>6</v>
      </c>
      <c r="W5" s="26">
        <v>4</v>
      </c>
      <c r="X5" s="89" t="s">
        <v>53</v>
      </c>
      <c r="Y5" s="27">
        <v>5</v>
      </c>
      <c r="Z5" s="26">
        <v>3</v>
      </c>
      <c r="AA5" s="89" t="s">
        <v>53</v>
      </c>
      <c r="AB5" s="27">
        <v>4</v>
      </c>
      <c r="AC5" s="26">
        <v>2</v>
      </c>
      <c r="AD5" s="89" t="s">
        <v>53</v>
      </c>
      <c r="AE5" s="27">
        <v>3</v>
      </c>
      <c r="AF5" s="92" t="s">
        <v>57</v>
      </c>
      <c r="AG5" s="34">
        <v>2</v>
      </c>
    </row>
    <row r="6" spans="1:34" ht="39.950000000000003" customHeight="1" x14ac:dyDescent="0.25">
      <c r="A6" s="123" t="s">
        <v>84</v>
      </c>
      <c r="B6" s="72" t="s">
        <v>34</v>
      </c>
      <c r="C6" s="83" t="s">
        <v>52</v>
      </c>
      <c r="D6" s="77">
        <v>195</v>
      </c>
      <c r="E6" s="78">
        <v>180</v>
      </c>
      <c r="F6" s="86" t="s">
        <v>53</v>
      </c>
      <c r="G6" s="77">
        <v>195</v>
      </c>
      <c r="H6" s="78">
        <v>165</v>
      </c>
      <c r="I6" s="86" t="s">
        <v>53</v>
      </c>
      <c r="J6" s="77">
        <v>180</v>
      </c>
      <c r="K6" s="112">
        <v>150</v>
      </c>
      <c r="L6" s="86" t="s">
        <v>53</v>
      </c>
      <c r="M6" s="113">
        <v>165</v>
      </c>
      <c r="N6" s="112">
        <v>135</v>
      </c>
      <c r="O6" s="86" t="s">
        <v>53</v>
      </c>
      <c r="P6" s="113">
        <v>150</v>
      </c>
      <c r="Q6" s="26">
        <v>120</v>
      </c>
      <c r="R6" s="89" t="s">
        <v>53</v>
      </c>
      <c r="S6" s="27">
        <v>135</v>
      </c>
      <c r="T6" s="26">
        <v>105</v>
      </c>
      <c r="U6" s="89" t="s">
        <v>53</v>
      </c>
      <c r="V6" s="27">
        <v>120</v>
      </c>
      <c r="W6" s="26">
        <v>90</v>
      </c>
      <c r="X6" s="89" t="s">
        <v>53</v>
      </c>
      <c r="Y6" s="27">
        <v>105</v>
      </c>
      <c r="Z6" s="26">
        <v>75</v>
      </c>
      <c r="AA6" s="89" t="s">
        <v>53</v>
      </c>
      <c r="AB6" s="27">
        <v>90</v>
      </c>
      <c r="AC6" s="26">
        <v>60</v>
      </c>
      <c r="AD6" s="89" t="s">
        <v>53</v>
      </c>
      <c r="AE6" s="27">
        <v>75</v>
      </c>
      <c r="AF6" s="92" t="s">
        <v>57</v>
      </c>
      <c r="AG6" s="34">
        <v>60</v>
      </c>
      <c r="AH6" s="70"/>
    </row>
    <row r="7" spans="1:34" ht="39.950000000000003" customHeight="1" x14ac:dyDescent="0.25">
      <c r="A7" s="123" t="s">
        <v>85</v>
      </c>
      <c r="B7" s="72" t="s">
        <v>35</v>
      </c>
      <c r="C7" s="83" t="s">
        <v>52</v>
      </c>
      <c r="D7" s="77">
        <v>195</v>
      </c>
      <c r="E7" s="78">
        <v>180</v>
      </c>
      <c r="F7" s="86" t="s">
        <v>53</v>
      </c>
      <c r="G7" s="77">
        <v>195</v>
      </c>
      <c r="H7" s="78">
        <v>165</v>
      </c>
      <c r="I7" s="86" t="s">
        <v>53</v>
      </c>
      <c r="J7" s="77">
        <v>180</v>
      </c>
      <c r="K7" s="112">
        <v>150</v>
      </c>
      <c r="L7" s="86" t="s">
        <v>53</v>
      </c>
      <c r="M7" s="113">
        <v>165</v>
      </c>
      <c r="N7" s="112">
        <v>135</v>
      </c>
      <c r="O7" s="86" t="s">
        <v>53</v>
      </c>
      <c r="P7" s="113">
        <v>150</v>
      </c>
      <c r="Q7" s="26">
        <v>120</v>
      </c>
      <c r="R7" s="89" t="s">
        <v>53</v>
      </c>
      <c r="S7" s="27">
        <v>135</v>
      </c>
      <c r="T7" s="26">
        <v>105</v>
      </c>
      <c r="U7" s="89" t="s">
        <v>53</v>
      </c>
      <c r="V7" s="27">
        <v>120</v>
      </c>
      <c r="W7" s="26">
        <v>90</v>
      </c>
      <c r="X7" s="89" t="s">
        <v>53</v>
      </c>
      <c r="Y7" s="27">
        <v>105</v>
      </c>
      <c r="Z7" s="26">
        <v>75</v>
      </c>
      <c r="AA7" s="89" t="s">
        <v>53</v>
      </c>
      <c r="AB7" s="27">
        <v>90</v>
      </c>
      <c r="AC7" s="26">
        <v>60</v>
      </c>
      <c r="AD7" s="89" t="s">
        <v>53</v>
      </c>
      <c r="AE7" s="27">
        <v>75</v>
      </c>
      <c r="AF7" s="92" t="s">
        <v>57</v>
      </c>
      <c r="AG7" s="34">
        <v>60</v>
      </c>
      <c r="AH7" s="70"/>
    </row>
    <row r="8" spans="1:34" ht="39.950000000000003" customHeight="1" x14ac:dyDescent="0.25">
      <c r="A8" s="123" t="s">
        <v>86</v>
      </c>
      <c r="B8" s="72" t="s">
        <v>36</v>
      </c>
      <c r="C8" s="83" t="s">
        <v>58</v>
      </c>
      <c r="D8" s="79">
        <v>0.03</v>
      </c>
      <c r="E8" s="80">
        <v>0.03</v>
      </c>
      <c r="F8" s="86" t="s">
        <v>55</v>
      </c>
      <c r="G8" s="79">
        <v>0.04</v>
      </c>
      <c r="H8" s="80">
        <v>0.04</v>
      </c>
      <c r="I8" s="86" t="s">
        <v>55</v>
      </c>
      <c r="J8" s="79">
        <v>0.05</v>
      </c>
      <c r="K8" s="114">
        <v>0.05</v>
      </c>
      <c r="L8" s="86" t="s">
        <v>55</v>
      </c>
      <c r="M8" s="115">
        <v>0.06</v>
      </c>
      <c r="N8" s="114">
        <v>0.06</v>
      </c>
      <c r="O8" s="86" t="s">
        <v>55</v>
      </c>
      <c r="P8" s="115">
        <v>7.0000000000000007E-2</v>
      </c>
      <c r="Q8" s="28">
        <v>7.0000000000000007E-2</v>
      </c>
      <c r="R8" s="89" t="s">
        <v>55</v>
      </c>
      <c r="S8" s="29">
        <v>0.09</v>
      </c>
      <c r="T8" s="28">
        <v>0.09</v>
      </c>
      <c r="U8" s="89" t="s">
        <v>55</v>
      </c>
      <c r="V8" s="29">
        <v>0.1</v>
      </c>
      <c r="W8" s="28">
        <v>0.1</v>
      </c>
      <c r="X8" s="89" t="s">
        <v>55</v>
      </c>
      <c r="Y8" s="29">
        <v>0.13</v>
      </c>
      <c r="Z8" s="28">
        <v>0.13</v>
      </c>
      <c r="AA8" s="89" t="s">
        <v>55</v>
      </c>
      <c r="AB8" s="29">
        <v>0.17</v>
      </c>
      <c r="AC8" s="28">
        <v>0.17</v>
      </c>
      <c r="AD8" s="89" t="s">
        <v>55</v>
      </c>
      <c r="AE8" s="29">
        <v>0.2</v>
      </c>
      <c r="AF8" s="92" t="s">
        <v>56</v>
      </c>
      <c r="AG8" s="35">
        <v>0.2</v>
      </c>
    </row>
    <row r="9" spans="1:34" ht="39.950000000000003" customHeight="1" x14ac:dyDescent="0.25">
      <c r="A9" s="123" t="s">
        <v>87</v>
      </c>
      <c r="B9" s="72" t="s">
        <v>37</v>
      </c>
      <c r="C9" s="83" t="s">
        <v>52</v>
      </c>
      <c r="D9" s="75">
        <v>1.7</v>
      </c>
      <c r="E9" s="76">
        <v>1.6</v>
      </c>
      <c r="F9" s="86" t="s">
        <v>53</v>
      </c>
      <c r="G9" s="75">
        <v>1.7</v>
      </c>
      <c r="H9" s="76">
        <v>1.5</v>
      </c>
      <c r="I9" s="86" t="s">
        <v>53</v>
      </c>
      <c r="J9" s="75">
        <v>1.6</v>
      </c>
      <c r="K9" s="110">
        <v>1.4</v>
      </c>
      <c r="L9" s="86" t="s">
        <v>53</v>
      </c>
      <c r="M9" s="111">
        <v>1.5</v>
      </c>
      <c r="N9" s="110">
        <v>1.3</v>
      </c>
      <c r="O9" s="86" t="s">
        <v>53</v>
      </c>
      <c r="P9" s="111">
        <v>1.4</v>
      </c>
      <c r="Q9" s="24">
        <v>1.2</v>
      </c>
      <c r="R9" s="89" t="s">
        <v>53</v>
      </c>
      <c r="S9" s="25">
        <v>1.3</v>
      </c>
      <c r="T9" s="24">
        <v>1.1000000000000001</v>
      </c>
      <c r="U9" s="89" t="s">
        <v>53</v>
      </c>
      <c r="V9" s="25">
        <v>1.2</v>
      </c>
      <c r="W9" s="24">
        <v>1</v>
      </c>
      <c r="X9" s="89" t="s">
        <v>53</v>
      </c>
      <c r="Y9" s="25">
        <v>1.1000000000000001</v>
      </c>
      <c r="Z9" s="24">
        <v>0.9</v>
      </c>
      <c r="AA9" s="89" t="s">
        <v>53</v>
      </c>
      <c r="AB9" s="25">
        <v>1</v>
      </c>
      <c r="AC9" s="24">
        <v>0.8</v>
      </c>
      <c r="AD9" s="89" t="s">
        <v>53</v>
      </c>
      <c r="AE9" s="25">
        <v>0.9</v>
      </c>
      <c r="AF9" s="92" t="s">
        <v>59</v>
      </c>
      <c r="AG9" s="33">
        <v>0.8</v>
      </c>
    </row>
    <row r="10" spans="1:34" ht="39.950000000000003" customHeight="1" thickBot="1" x14ac:dyDescent="0.3">
      <c r="A10" s="123" t="s">
        <v>88</v>
      </c>
      <c r="B10" s="73" t="s">
        <v>38</v>
      </c>
      <c r="C10" s="84" t="s">
        <v>54</v>
      </c>
      <c r="D10" s="116">
        <v>-0.05</v>
      </c>
      <c r="E10" s="81">
        <v>-0.05</v>
      </c>
      <c r="F10" s="87" t="s">
        <v>55</v>
      </c>
      <c r="G10" s="116">
        <v>0</v>
      </c>
      <c r="H10" s="81">
        <v>0</v>
      </c>
      <c r="I10" s="87" t="s">
        <v>55</v>
      </c>
      <c r="J10" s="116">
        <v>0.05</v>
      </c>
      <c r="K10" s="117">
        <v>0.05</v>
      </c>
      <c r="L10" s="87" t="s">
        <v>55</v>
      </c>
      <c r="M10" s="118">
        <v>0.1</v>
      </c>
      <c r="N10" s="117">
        <v>0.1</v>
      </c>
      <c r="O10" s="87" t="s">
        <v>55</v>
      </c>
      <c r="P10" s="118">
        <v>0.15</v>
      </c>
      <c r="Q10" s="30">
        <v>0.15</v>
      </c>
      <c r="R10" s="90" t="s">
        <v>55</v>
      </c>
      <c r="S10" s="31">
        <v>0.2</v>
      </c>
      <c r="T10" s="30">
        <v>0.2</v>
      </c>
      <c r="U10" s="90" t="s">
        <v>55</v>
      </c>
      <c r="V10" s="31">
        <v>0.25</v>
      </c>
      <c r="W10" s="30">
        <v>0.25</v>
      </c>
      <c r="X10" s="90" t="s">
        <v>55</v>
      </c>
      <c r="Y10" s="31">
        <v>0.27</v>
      </c>
      <c r="Z10" s="30">
        <v>0.27</v>
      </c>
      <c r="AA10" s="90" t="s">
        <v>55</v>
      </c>
      <c r="AB10" s="31">
        <v>0.3</v>
      </c>
      <c r="AC10" s="30">
        <v>0.3</v>
      </c>
      <c r="AD10" s="90" t="s">
        <v>55</v>
      </c>
      <c r="AE10" s="31">
        <v>0.33</v>
      </c>
      <c r="AF10" s="93" t="s">
        <v>56</v>
      </c>
      <c r="AG10" s="36">
        <v>0.33</v>
      </c>
      <c r="AH10" s="70"/>
    </row>
    <row r="11" spans="1:34" x14ac:dyDescent="0.25">
      <c r="B11" s="122"/>
      <c r="C11" s="124"/>
      <c r="D11" s="124" t="s">
        <v>61</v>
      </c>
      <c r="E11" s="124" t="s">
        <v>62</v>
      </c>
      <c r="F11" s="124"/>
      <c r="G11" s="124" t="s">
        <v>63</v>
      </c>
      <c r="H11" s="124" t="s">
        <v>64</v>
      </c>
      <c r="I11" s="124"/>
      <c r="J11" s="124" t="s">
        <v>65</v>
      </c>
      <c r="K11" s="124" t="s">
        <v>66</v>
      </c>
      <c r="L11" s="124"/>
      <c r="M11" s="124" t="s">
        <v>67</v>
      </c>
      <c r="N11" s="124" t="s">
        <v>68</v>
      </c>
      <c r="O11" s="124"/>
      <c r="P11" s="124" t="s">
        <v>69</v>
      </c>
      <c r="Q11" s="124" t="s">
        <v>70</v>
      </c>
      <c r="R11" s="124"/>
      <c r="S11" s="124" t="s">
        <v>71</v>
      </c>
      <c r="T11" s="124" t="s">
        <v>72</v>
      </c>
      <c r="U11" s="124"/>
      <c r="V11" s="124" t="s">
        <v>73</v>
      </c>
      <c r="W11" s="124" t="s">
        <v>74</v>
      </c>
      <c r="X11" s="124"/>
      <c r="Y11" s="124" t="s">
        <v>75</v>
      </c>
      <c r="Z11" s="124" t="s">
        <v>76</v>
      </c>
      <c r="AA11" s="124"/>
      <c r="AB11" s="124" t="s">
        <v>77</v>
      </c>
      <c r="AC11" s="124" t="s">
        <v>78</v>
      </c>
      <c r="AD11" s="124"/>
      <c r="AE11" s="124" t="s">
        <v>79</v>
      </c>
      <c r="AF11" s="124"/>
      <c r="AG11" s="124" t="s">
        <v>80</v>
      </c>
    </row>
  </sheetData>
  <sheetProtection algorithmName="SHA-512" hashValue="JK199IY9h6k/Wrz708EPlHlUFzqfYAPFFvkJmRIl6EPYkAL9FxygX39fpSEJ2ZAJU56QRIecScbCAFtxbTKfaw==" saltValue="nRZz32MSL9bTLnuir/5nRA==" spinCount="100000" sheet="1" objects="1" scenarios="1" formatCells="0" formatColumns="0" formatRows="0"/>
  <mergeCells count="11">
    <mergeCell ref="Q2:S2"/>
    <mergeCell ref="C2:D2"/>
    <mergeCell ref="E2:G2"/>
    <mergeCell ref="H2:J2"/>
    <mergeCell ref="K2:M2"/>
    <mergeCell ref="N2:P2"/>
    <mergeCell ref="T2:V2"/>
    <mergeCell ref="W2:Y2"/>
    <mergeCell ref="Z2:AB2"/>
    <mergeCell ref="AC2:AE2"/>
    <mergeCell ref="AF2:AG2"/>
  </mergeCells>
  <pageMargins left="0.25" right="0.25" top="0.75" bottom="0.75" header="0.3" footer="0.3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E3AACE-D0B3-4DAF-B23A-CECCD6B83C38}"/>
</file>

<file path=customXml/itemProps2.xml><?xml version="1.0" encoding="utf-8"?>
<ds:datastoreItem xmlns:ds="http://schemas.openxmlformats.org/officeDocument/2006/customXml" ds:itemID="{93E27ED7-A652-4C48-832C-8158FA2F0E2A}"/>
</file>

<file path=customXml/itemProps3.xml><?xml version="1.0" encoding="utf-8"?>
<ds:datastoreItem xmlns:ds="http://schemas.openxmlformats.org/officeDocument/2006/customXml" ds:itemID="{42C75C54-0D71-4F44-980B-2DFA73A08D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261</vt:i4>
      </vt:variant>
    </vt:vector>
  </HeadingPairs>
  <TitlesOfParts>
    <vt:vector size="264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Быстров</cp:lastModifiedBy>
  <cp:lastPrinted>2017-12-15T05:48:05Z</cp:lastPrinted>
  <dcterms:created xsi:type="dcterms:W3CDTF">2017-07-24T12:59:39Z</dcterms:created>
  <dcterms:modified xsi:type="dcterms:W3CDTF">2023-07-10T14:38:33Z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